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0" i="1" l="1"/>
  <c r="R20" i="1"/>
  <c r="P20" i="1"/>
  <c r="O20" i="1"/>
  <c r="N20" i="1"/>
  <c r="M20" i="1"/>
  <c r="L20" i="1"/>
  <c r="J20" i="1"/>
  <c r="I20" i="1"/>
  <c r="H20" i="1"/>
  <c r="Q20" i="1" s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H15" i="1"/>
  <c r="N15" i="1" s="1"/>
  <c r="I15" i="1"/>
  <c r="J15" i="1"/>
  <c r="K15" i="1"/>
  <c r="L15" i="1"/>
  <c r="M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Q14" i="1" s="1"/>
  <c r="T20" i="1" l="1"/>
  <c r="K20" i="1"/>
  <c r="Q15" i="1"/>
  <c r="T14" i="1"/>
  <c r="K14" i="1"/>
  <c r="N14" i="1"/>
  <c r="E20" i="1"/>
  <c r="D20" i="1"/>
  <c r="C20" i="1"/>
  <c r="E18" i="1"/>
  <c r="D18" i="1"/>
  <c r="C18" i="1"/>
  <c r="H19" i="1" l="1"/>
  <c r="H21" i="1" s="1"/>
  <c r="G19" i="1"/>
  <c r="G21" i="1" s="1"/>
  <c r="F19" i="1"/>
  <c r="F21" i="1" s="1"/>
  <c r="R21" i="1" l="1"/>
  <c r="L21" i="1"/>
  <c r="N21" i="1"/>
  <c r="M21" i="1"/>
  <c r="C15" i="1"/>
  <c r="D15" i="1"/>
  <c r="E15" i="1"/>
  <c r="J21" i="1" l="1"/>
  <c r="K21" i="1"/>
  <c r="O21" i="1"/>
  <c r="P21" i="1"/>
  <c r="Q21" i="1"/>
  <c r="S21" i="1"/>
  <c r="T21" i="1"/>
  <c r="I21" i="1"/>
  <c r="E16" i="1"/>
  <c r="D16" i="1"/>
  <c r="C16" i="1"/>
  <c r="E14" i="1"/>
  <c r="D14" i="1"/>
  <c r="C14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<sst xmlns="http://schemas.openxmlformats.org/spreadsheetml/2006/main" count="82" uniqueCount="64">
  <si>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</si>
  <si>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</si>
  <si>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</si>
  <si>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</si>
  <si>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</si>
  <si>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</si>
  <si>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</si>
  <si>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</si>
  <si>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</si>
  <si>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</si>
  <si>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</si>
  <si>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</si>
  <si>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</si>
  <si>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</si>
  <si>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</si>
  <si>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</si>
  <si>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</si>
  <si>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</si>
  <si>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</si>
  <si>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</si>
  <si>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</si>
  <si>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</si>
  <si>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</si>
  <si>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</si>
  <si>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</si>
  <si>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</si>
  <si>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</si>
  <si>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</si>
  <si>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</si>
  <si>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Поверхня риби чиста, природного забарвлення, властивого даному виду риби; без механічних пошкоджень, ознак захворювань; запах властивий рибі, без ознак псування.</t>
  </si>
  <si>
    <t>Яйце куряче</t>
  </si>
  <si>
    <t>Свіжі, столові, шкаралупа чиста, міцна, цілісна.</t>
  </si>
  <si>
    <t>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</si>
  <si>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</si>
  <si>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</si>
  <si>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</si>
  <si>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</si>
  <si>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</si>
  <si>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</si>
  <si>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t>1/9</t>
  </si>
  <si>
    <t>1/6</t>
  </si>
  <si>
    <t xml:space="preserve">Рецептура №  210
«Сборник  рецептур блюд (технологических карт) для питания школьников» 
Видання 1987 р.
</t>
  </si>
  <si>
    <t>ХЛІБЕЦЬ РИБНИЙ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</si>
  <si>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</si>
  <si>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</si>
  <si>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</si>
  <si>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</si>
  <si>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 xml:space="preserve">Філе риби без шкіри та кісток нарізають на шматки і разом із замоченим в молоці хлібом пшеничним, пропускають через м’ясорубку, додають сіль і ретельно все вимішують та вибивають. В підготовлену рибну котлетну масу вводять яєчні жовтки і всю масу ретельно вибивають. Потім при обережному розмішуванні вводять збиті яєчні білки. Готову масу викладають на змащений олією лист шаром 2,5–3 см і запікають у духовій шафі за температури 200-220 ⁰С (15–20 хв), після утворення скоринки температуру зменшують до 180 ⁰С та продовжують запікати страву до готовності (20–25 хв). Після охолодження до 70 0С страву нарізають порційними шматочками трикутної, квадратної або прямокутної форми.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</si>
  <si>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хлібці нарізані порційними шматками трикутної, квадратної або прямокутної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</si>
  <si>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 – сірого, на поверхні рум’яний.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</si>
  <si>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рибної котлетної маси.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</si>
  <si>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</si>
  <si>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48 г ± 3 %</t>
  </si>
  <si>
    <t>Порціонування</t>
  </si>
  <si>
    <t>Маса напівфабрикату</t>
  </si>
  <si>
    <t xml:space="preserve">                                                                                                                     (підпис)                                      (ім’я, прізвище)</t>
  </si>
  <si>
    <t>ВИХІД</t>
  </si>
  <si>
    <t>МП Л</t>
  </si>
  <si>
    <t>Р</t>
  </si>
  <si>
    <t>Б</t>
  </si>
  <si>
    <t>Ж</t>
  </si>
  <si>
    <t>В</t>
  </si>
  <si>
    <t>ЕЦ</t>
  </si>
  <si>
    <t>73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</si>
</sst>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20" zoomScale="70" zoomScaleNormal="100" zoomScalePageLayoutView="70" workbookViewId="0">
      <selection activeCell="R29" sqref="R29"/>
    </sheetView>
  </sheetViews>
  <sheetFormatPr defaultRowHeight="14.4" x14ac:dyDescent="0.3"/>
  <cols>
    <col min="1" max="1" width="4.5546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5.66406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3.33203125" customWidth="1"/>
    <col min="22" max="22" width="10.88671875" customWidth="1"/>
    <col min="24" max="24" width="10.33203125" customWidth="1"/>
  </cols>
  <sheetData>
    <row r="1" spans="1:29" x14ac:dyDescent="0.3">
      <c r="A1" s="2"/>
      <c r="B1" s="43" t="s">
        <v>41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2"/>
      <c r="N1" s="2"/>
      <c r="O1" s="2"/>
      <c r="P1" s="4"/>
      <c r="Q1" s="42" t="s">
        <v>17</v>
      </c>
      <c r="R1" s="42"/>
      <c r="S1" s="42"/>
      <c r="T1" s="42"/>
      <c r="U1" s="42"/>
    </row>
    <row r="2" spans="1:29" x14ac:dyDescent="0.3">
      <c r="A2" s="2"/>
      <c r="B2" s="43"/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4"/>
      <c r="Q2" s="42" t="s">
        <v>18</v>
      </c>
      <c r="R2" s="42"/>
      <c r="S2" s="42"/>
      <c r="T2" s="42"/>
      <c r="U2" s="42"/>
    </row>
    <row r="3" spans="1:29" x14ac:dyDescent="0.3">
      <c r="A3" s="2"/>
      <c r="B3" s="43"/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  <c r="P3" s="4"/>
      <c r="Q3" s="42" t="s">
        <v>19</v>
      </c>
      <c r="R3" s="42"/>
      <c r="S3" s="42"/>
      <c r="T3" s="42"/>
      <c r="U3" s="42"/>
    </row>
    <row r="4" spans="1:29" s="51" customFormat="1" x14ac:dyDescent="0.3">
      <c r="A4" s="48"/>
      <c r="B4" s="43"/>
      <c r="C4" s="43"/>
      <c r="D4" s="43"/>
      <c r="E4" s="43"/>
      <c r="F4" s="43"/>
      <c r="G4" s="43"/>
      <c r="H4" s="43"/>
      <c r="I4" s="48"/>
      <c r="J4" s="48"/>
      <c r="K4" s="48"/>
      <c r="L4" s="48"/>
      <c r="M4" s="48"/>
      <c r="N4" s="48"/>
      <c r="O4" s="48"/>
      <c r="P4" s="49"/>
      <c r="Q4" s="50" t="s">
        <v>20</v>
      </c>
      <c r="R4" s="50"/>
      <c r="S4" s="50"/>
      <c r="T4" s="50"/>
      <c r="U4" s="50"/>
    </row>
    <row r="5" spans="1:29" s="51" customFormat="1" x14ac:dyDescent="0.3">
      <c r="A5" s="48"/>
      <c r="B5" s="43"/>
      <c r="C5" s="43"/>
      <c r="D5" s="43"/>
      <c r="E5" s="43"/>
      <c r="F5" s="43"/>
      <c r="G5" s="43"/>
      <c r="H5" s="43"/>
      <c r="I5" s="48"/>
      <c r="J5" s="48"/>
      <c r="K5" s="48"/>
      <c r="L5" s="48"/>
      <c r="M5" s="48"/>
      <c r="N5" s="48"/>
      <c r="O5" s="48"/>
      <c r="P5" s="49"/>
      <c r="Q5" s="49"/>
      <c r="R5" s="49"/>
      <c r="S5" s="49"/>
      <c r="T5" s="49"/>
      <c r="U5" s="49"/>
    </row>
    <row r="6" spans="1:29" s="51" customFormat="1" x14ac:dyDescent="0.3">
      <c r="A6" s="52" t="s">
        <v>16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s="51" customFormat="1" x14ac:dyDescent="0.3">
      <c r="A7" s="53" t="s">
        <v>42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s="51" customForma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1" customFormat="1" ht="15.75" customHeight="1" x14ac:dyDescent="0.3">
      <c r="A9" s="44" t="s">
        <v>0</v>
      </c>
      <c r="B9" s="34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56" t="s">
        <v>13</v>
      </c>
      <c r="S9" s="56"/>
      <c r="T9" s="56"/>
      <c r="U9" s="35" t="s">
        <v>3</v>
      </c>
      <c r="V9" s="45" t="s">
        <v>25</v>
      </c>
      <c r="W9" s="34" t="s">
        <v>26</v>
      </c>
      <c r="X9" s="83" t="s">
        <v>53</v>
      </c>
    </row>
    <row r="10" spans="1:29" s="51" customFormat="1" ht="15.75" customHeight="1" x14ac:dyDescent="0.3">
      <c r="A10" s="44"/>
      <c r="B10" s="3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  <c r="S10" s="56"/>
      <c r="T10" s="56"/>
      <c r="U10" s="35"/>
      <c r="V10" s="46"/>
      <c r="W10" s="34"/>
      <c r="X10" s="84"/>
    </row>
    <row r="11" spans="1:29" s="51" customFormat="1" ht="25.5" customHeight="1" x14ac:dyDescent="0.3">
      <c r="A11" s="44"/>
      <c r="B11" s="34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56"/>
      <c r="S11" s="56"/>
      <c r="T11" s="56"/>
      <c r="U11" s="35"/>
      <c r="V11" s="46"/>
      <c r="W11" s="34"/>
      <c r="X11" s="84"/>
    </row>
    <row r="12" spans="1:29" x14ac:dyDescent="0.3">
      <c r="A12" s="44"/>
      <c r="B12" s="34"/>
      <c r="C12" s="36" t="s">
        <v>4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8"/>
      <c r="U12" s="35"/>
      <c r="V12" s="47"/>
      <c r="W12" s="34"/>
      <c r="X12" s="85"/>
      <c r="Y12" s="51"/>
      <c r="Z12" s="51"/>
      <c r="AA12" s="51"/>
      <c r="AB12" s="51"/>
      <c r="AC12" s="51"/>
    </row>
    <row r="13" spans="1:29" ht="30.75" customHeight="1" x14ac:dyDescent="0.3">
      <c r="A13" s="44"/>
      <c r="B13" s="34"/>
      <c r="C13" s="8" t="s">
        <v>6</v>
      </c>
      <c r="D13" s="8" t="s">
        <v>7</v>
      </c>
      <c r="E13" s="8" t="s">
        <v>5</v>
      </c>
      <c r="F13" s="8" t="s">
        <v>6</v>
      </c>
      <c r="G13" s="8" t="s">
        <v>7</v>
      </c>
      <c r="H13" s="8" t="s">
        <v>5</v>
      </c>
      <c r="I13" s="8" t="s">
        <v>6</v>
      </c>
      <c r="J13" s="8" t="s">
        <v>7</v>
      </c>
      <c r="K13" s="8" t="s">
        <v>5</v>
      </c>
      <c r="L13" s="8" t="s">
        <v>6</v>
      </c>
      <c r="M13" s="8" t="s">
        <v>7</v>
      </c>
      <c r="N13" s="8" t="s">
        <v>5</v>
      </c>
      <c r="O13" s="8" t="s">
        <v>6</v>
      </c>
      <c r="P13" s="8" t="s">
        <v>7</v>
      </c>
      <c r="Q13" s="8" t="s">
        <v>5</v>
      </c>
      <c r="R13" s="8" t="s">
        <v>6</v>
      </c>
      <c r="S13" s="8" t="s">
        <v>7</v>
      </c>
      <c r="T13" s="8" t="s">
        <v>5</v>
      </c>
      <c r="U13" s="35"/>
      <c r="V13" s="8" t="s">
        <v>15</v>
      </c>
      <c r="W13" s="8" t="s">
        <v>15</v>
      </c>
      <c r="X13" s="28" t="s">
        <v>15</v>
      </c>
      <c r="Z13" s="27" t="s">
        <v>59</v>
      </c>
      <c r="AA13" s="27" t="s">
        <v>60</v>
      </c>
      <c r="AB13" s="27" t="s">
        <v>61</v>
      </c>
      <c r="AC13" s="28" t="s">
        <v>62</v>
      </c>
    </row>
    <row r="14" spans="1:29" ht="85.2" customHeight="1" x14ac:dyDescent="0.3">
      <c r="A14" s="20" t="s">
        <v>58</v>
      </c>
      <c r="B14" s="9" t="s">
        <v>28</v>
      </c>
      <c r="C14" s="10">
        <f>F14*100/(100-V14)</f>
        <v>56.338028169014088</v>
      </c>
      <c r="D14" s="10">
        <f>G14*100/(100-V14)</f>
        <v>56.338028169014088</v>
      </c>
      <c r="E14" s="10">
        <f>H14*100/(100-V14)</f>
        <v>84.515493802901418</v>
      </c>
      <c r="F14" s="11">
        <v>40</v>
      </c>
      <c r="G14" s="11">
        <v>40</v>
      </c>
      <c r="H14" s="15">
        <f>G14/0.6666</f>
        <v>60.006000600060005</v>
      </c>
      <c r="I14" s="89">
        <f t="shared" ref="I14" si="0">Z14/100*F14</f>
        <v>6.6400000000000006</v>
      </c>
      <c r="J14" s="89">
        <f t="shared" ref="J14" si="1">Z14/100*G14</f>
        <v>6.6400000000000006</v>
      </c>
      <c r="K14" s="89">
        <f t="shared" ref="K14" si="2">Z14/100*H14</f>
        <v>9.9609960996099609</v>
      </c>
      <c r="L14" s="89">
        <f t="shared" ref="L14" si="3">AA14/100*F14</f>
        <v>0.88000000000000012</v>
      </c>
      <c r="M14" s="89">
        <f t="shared" ref="M14" si="4">AA14/100*G14</f>
        <v>0.88000000000000012</v>
      </c>
      <c r="N14" s="89">
        <f t="shared" ref="N14" si="5">AA14/100*H14</f>
        <v>1.3201320132013203</v>
      </c>
      <c r="O14" s="89">
        <f t="shared" ref="O14" si="6">AB14/100*F14</f>
        <v>0</v>
      </c>
      <c r="P14" s="89">
        <f t="shared" ref="P14" si="7">AB14/100*G14</f>
        <v>0</v>
      </c>
      <c r="Q14" s="89">
        <f t="shared" ref="Q14" si="8">AB14/100*H14</f>
        <v>0</v>
      </c>
      <c r="R14" s="88">
        <f t="shared" ref="R14" si="9">AC14/100*F14</f>
        <v>34.4</v>
      </c>
      <c r="S14" s="88">
        <f t="shared" ref="S14" si="10">AC14/100*G14</f>
        <v>34.4</v>
      </c>
      <c r="T14" s="88">
        <f t="shared" ref="T14" si="11">AC14/100*H14</f>
        <v>51.605160516051605</v>
      </c>
      <c r="U14" s="30" t="s">
        <v>29</v>
      </c>
      <c r="V14" s="12">
        <v>29</v>
      </c>
      <c r="W14" s="18">
        <v>0</v>
      </c>
      <c r="X14" s="18">
        <v>2</v>
      </c>
      <c r="Y14" s="86"/>
      <c r="Z14" s="87">
        <v>16.600000000000001</v>
      </c>
      <c r="AA14" s="87">
        <v>2.2000000000000002</v>
      </c>
      <c r="AB14" s="87">
        <v>0</v>
      </c>
      <c r="AC14" s="88">
        <v>86</v>
      </c>
    </row>
    <row r="15" spans="1:29" ht="65.25" customHeight="1" x14ac:dyDescent="0.3">
      <c r="A15" s="20" t="s">
        <v>35</v>
      </c>
      <c r="B15" s="9" t="s">
        <v>43</v>
      </c>
      <c r="C15" s="10">
        <f>F15*100/(100-V15)</f>
        <v>6</v>
      </c>
      <c r="D15" s="10">
        <f>G15*100/(100-V15)</f>
        <v>6</v>
      </c>
      <c r="E15" s="10">
        <f>H15*100/(100-V15)</f>
        <v>9.0009000900090008</v>
      </c>
      <c r="F15" s="11">
        <v>6</v>
      </c>
      <c r="G15" s="11">
        <v>6</v>
      </c>
      <c r="H15" s="15">
        <f>G15/0.6666</f>
        <v>9.0009000900090008</v>
      </c>
      <c r="I15" s="89">
        <f t="shared" ref="I15:I18" si="12">Z15/100*F15</f>
        <v>0.52200000000000002</v>
      </c>
      <c r="J15" s="89">
        <f t="shared" ref="J15:J18" si="13">Z15/100*G15</f>
        <v>0.52200000000000002</v>
      </c>
      <c r="K15" s="89">
        <f t="shared" ref="K15:K18" si="14">Z15/100*H15</f>
        <v>0.78307830783078303</v>
      </c>
      <c r="L15" s="89">
        <f t="shared" ref="L15:L18" si="15">AA15/100*F15</f>
        <v>0.09</v>
      </c>
      <c r="M15" s="89">
        <f t="shared" ref="M15:M18" si="16">AA15/100*G15</f>
        <v>0.09</v>
      </c>
      <c r="N15" s="89">
        <f t="shared" ref="N15:N18" si="17">AA15/100*H15</f>
        <v>0.13501350135013501</v>
      </c>
      <c r="O15" s="89">
        <f t="shared" ref="O15:O18" si="18">AB15/100*F15</f>
        <v>2.4000000000000004</v>
      </c>
      <c r="P15" s="89">
        <f t="shared" ref="P15:P18" si="19">AB15/100*G15</f>
        <v>2.4000000000000004</v>
      </c>
      <c r="Q15" s="89">
        <f t="shared" ref="Q15:Q18" si="20">AB15/100*H15</f>
        <v>3.6003600360036003</v>
      </c>
      <c r="R15" s="88">
        <f t="shared" ref="R15:R18" si="21">AC15/100*F15</f>
        <v>12.54</v>
      </c>
      <c r="S15" s="88">
        <f t="shared" ref="S15:S18" si="22">AC15/100*G15</f>
        <v>12.54</v>
      </c>
      <c r="T15" s="88">
        <f t="shared" ref="T15:T18" si="23">AC15/100*H15</f>
        <v>18.811881188118811</v>
      </c>
      <c r="U15" s="30" t="s">
        <v>44</v>
      </c>
      <c r="V15" s="12">
        <v>0</v>
      </c>
      <c r="W15" s="18">
        <v>0</v>
      </c>
      <c r="X15" s="3"/>
      <c r="Z15" s="87">
        <v>8.6999999999999993</v>
      </c>
      <c r="AA15" s="87">
        <v>1.5</v>
      </c>
      <c r="AB15" s="87">
        <v>40</v>
      </c>
      <c r="AC15" s="88">
        <v>209</v>
      </c>
    </row>
    <row r="16" spans="1:29" ht="70.5" customHeight="1" x14ac:dyDescent="0.3">
      <c r="A16" s="20" t="s">
        <v>57</v>
      </c>
      <c r="B16" s="14" t="s">
        <v>45</v>
      </c>
      <c r="C16" s="10">
        <f>F16*100/(100-V16)</f>
        <v>10</v>
      </c>
      <c r="D16" s="10">
        <f>G16*100/(100-V16)</f>
        <v>10</v>
      </c>
      <c r="E16" s="10">
        <f>H16*100/(100-V16)</f>
        <v>15.001500150015001</v>
      </c>
      <c r="F16" s="15">
        <v>10</v>
      </c>
      <c r="G16" s="15">
        <v>10</v>
      </c>
      <c r="H16" s="15">
        <f>G16/0.6666</f>
        <v>15.001500150015001</v>
      </c>
      <c r="I16" s="89">
        <f t="shared" si="12"/>
        <v>0.28199999999999997</v>
      </c>
      <c r="J16" s="89">
        <f t="shared" si="13"/>
        <v>0.28199999999999997</v>
      </c>
      <c r="K16" s="89">
        <f t="shared" si="14"/>
        <v>0.42304230423042305</v>
      </c>
      <c r="L16" s="89">
        <f t="shared" si="15"/>
        <v>0.25</v>
      </c>
      <c r="M16" s="89">
        <f t="shared" si="16"/>
        <v>0.25</v>
      </c>
      <c r="N16" s="89">
        <f t="shared" si="17"/>
        <v>0.37503750375037503</v>
      </c>
      <c r="O16" s="89">
        <f t="shared" si="18"/>
        <v>0.47300000000000003</v>
      </c>
      <c r="P16" s="89">
        <f t="shared" si="19"/>
        <v>0.47300000000000003</v>
      </c>
      <c r="Q16" s="89">
        <f t="shared" si="20"/>
        <v>0.70957095709570961</v>
      </c>
      <c r="R16" s="88">
        <f t="shared" si="21"/>
        <v>5.2</v>
      </c>
      <c r="S16" s="88">
        <f t="shared" si="22"/>
        <v>5.2</v>
      </c>
      <c r="T16" s="88">
        <f t="shared" si="23"/>
        <v>7.8007800780078007</v>
      </c>
      <c r="U16" s="30" t="s">
        <v>46</v>
      </c>
      <c r="V16" s="16">
        <v>0</v>
      </c>
      <c r="W16" s="18">
        <v>0</v>
      </c>
      <c r="X16" s="3"/>
      <c r="Z16" s="87">
        <v>2.82</v>
      </c>
      <c r="AA16" s="87">
        <v>2.5</v>
      </c>
      <c r="AB16" s="87">
        <v>4.7300000000000004</v>
      </c>
      <c r="AC16" s="88">
        <v>52</v>
      </c>
    </row>
    <row r="17" spans="1:29" ht="37.5" customHeight="1" x14ac:dyDescent="0.3">
      <c r="A17" s="20" t="s">
        <v>32</v>
      </c>
      <c r="B17" s="9" t="s">
        <v>30</v>
      </c>
      <c r="C17" s="25" t="s">
        <v>39</v>
      </c>
      <c r="D17" s="26" t="s">
        <v>39</v>
      </c>
      <c r="E17" s="26" t="s">
        <v>40</v>
      </c>
      <c r="F17" s="11">
        <v>4.4400000000000004</v>
      </c>
      <c r="G17" s="11">
        <v>4.4400000000000004</v>
      </c>
      <c r="H17" s="15">
        <f>G17/0.6666</f>
        <v>6.6606660666066615</v>
      </c>
      <c r="I17" s="89">
        <f t="shared" si="12"/>
        <v>0.56388000000000005</v>
      </c>
      <c r="J17" s="89">
        <f t="shared" si="13"/>
        <v>0.56388000000000005</v>
      </c>
      <c r="K17" s="89">
        <f t="shared" si="14"/>
        <v>0.84590459045904598</v>
      </c>
      <c r="L17" s="89">
        <f t="shared" si="15"/>
        <v>0.51060000000000005</v>
      </c>
      <c r="M17" s="89">
        <f t="shared" si="16"/>
        <v>0.51060000000000005</v>
      </c>
      <c r="N17" s="89">
        <f t="shared" si="17"/>
        <v>0.76597659765976611</v>
      </c>
      <c r="O17" s="89">
        <f t="shared" si="18"/>
        <v>3.108E-2</v>
      </c>
      <c r="P17" s="89">
        <f t="shared" si="19"/>
        <v>3.108E-2</v>
      </c>
      <c r="Q17" s="89">
        <f t="shared" si="20"/>
        <v>4.6624662466246629E-2</v>
      </c>
      <c r="R17" s="88">
        <f t="shared" si="21"/>
        <v>6.9708000000000006</v>
      </c>
      <c r="S17" s="88">
        <f t="shared" si="22"/>
        <v>6.9708000000000006</v>
      </c>
      <c r="T17" s="88">
        <f t="shared" si="23"/>
        <v>10.457245724572459</v>
      </c>
      <c r="U17" s="30" t="s">
        <v>31</v>
      </c>
      <c r="V17" s="18">
        <v>0</v>
      </c>
      <c r="W17" s="18">
        <v>0</v>
      </c>
      <c r="X17" s="3"/>
      <c r="Z17" s="87">
        <v>12.7</v>
      </c>
      <c r="AA17" s="87">
        <v>11.5</v>
      </c>
      <c r="AB17" s="87">
        <v>0.7</v>
      </c>
      <c r="AC17" s="88">
        <v>157</v>
      </c>
    </row>
    <row r="18" spans="1:29" ht="69" customHeight="1" x14ac:dyDescent="0.3">
      <c r="A18" s="19"/>
      <c r="B18" s="17" t="s">
        <v>33</v>
      </c>
      <c r="C18" s="24">
        <f>F18*100/(100-V18)</f>
        <v>0.14000000000000001</v>
      </c>
      <c r="D18" s="24">
        <f>G18*100/(100-V18)</f>
        <v>0.14000000000000001</v>
      </c>
      <c r="E18" s="24">
        <f>H18*100/(100-V18)</f>
        <v>0.21002100210021005</v>
      </c>
      <c r="F18" s="13">
        <v>0.14000000000000001</v>
      </c>
      <c r="G18" s="13">
        <v>0.14000000000000001</v>
      </c>
      <c r="H18" s="15">
        <f>G18/0.6666</f>
        <v>0.21002100210021005</v>
      </c>
      <c r="I18" s="89">
        <f t="shared" si="12"/>
        <v>0</v>
      </c>
      <c r="J18" s="89">
        <f t="shared" si="13"/>
        <v>0</v>
      </c>
      <c r="K18" s="89">
        <f t="shared" si="14"/>
        <v>0</v>
      </c>
      <c r="L18" s="89">
        <f t="shared" si="15"/>
        <v>0</v>
      </c>
      <c r="M18" s="89">
        <f t="shared" si="16"/>
        <v>0</v>
      </c>
      <c r="N18" s="89">
        <f t="shared" si="17"/>
        <v>0</v>
      </c>
      <c r="O18" s="89">
        <f t="shared" si="18"/>
        <v>0</v>
      </c>
      <c r="P18" s="89">
        <f t="shared" si="19"/>
        <v>0</v>
      </c>
      <c r="Q18" s="89">
        <f t="shared" si="20"/>
        <v>0</v>
      </c>
      <c r="R18" s="88">
        <f t="shared" si="21"/>
        <v>0</v>
      </c>
      <c r="S18" s="88">
        <f t="shared" si="22"/>
        <v>0</v>
      </c>
      <c r="T18" s="88">
        <f t="shared" si="23"/>
        <v>0</v>
      </c>
      <c r="U18" s="31" t="s">
        <v>34</v>
      </c>
      <c r="V18" s="18">
        <v>0</v>
      </c>
      <c r="W18" s="18">
        <v>0</v>
      </c>
      <c r="X18" s="3"/>
      <c r="Z18" s="87">
        <v>0</v>
      </c>
      <c r="AA18" s="87">
        <v>0</v>
      </c>
      <c r="AB18" s="87">
        <v>0</v>
      </c>
      <c r="AC18" s="88">
        <v>0</v>
      </c>
    </row>
    <row r="19" spans="1:29" ht="30.75" customHeight="1" x14ac:dyDescent="0.3">
      <c r="A19" s="19"/>
      <c r="B19" s="39" t="s">
        <v>54</v>
      </c>
      <c r="C19" s="40"/>
      <c r="D19" s="40"/>
      <c r="E19" s="41"/>
      <c r="F19" s="29">
        <f>SUM(F14:F18)*(100-X19)/100</f>
        <v>59.368400000000001</v>
      </c>
      <c r="G19" s="29">
        <f>SUM(G14:G18)*(100-X19)/100</f>
        <v>59.368400000000001</v>
      </c>
      <c r="H19" s="29">
        <f>SUM(H14:H18)*(100-X19)/100</f>
        <v>89.06150615061506</v>
      </c>
      <c r="I19" s="13"/>
      <c r="J19" s="13"/>
      <c r="K19" s="13"/>
      <c r="L19" s="13"/>
      <c r="M19" s="13"/>
      <c r="N19" s="13"/>
      <c r="O19" s="13"/>
      <c r="P19" s="13"/>
      <c r="Q19" s="13"/>
      <c r="R19" s="11"/>
      <c r="S19" s="11"/>
      <c r="T19" s="11"/>
      <c r="U19" s="31"/>
      <c r="V19" s="18"/>
      <c r="W19" s="18"/>
      <c r="X19" s="18">
        <v>2</v>
      </c>
      <c r="Z19" s="87"/>
      <c r="AA19" s="87"/>
      <c r="AB19" s="87"/>
      <c r="AC19" s="88"/>
    </row>
    <row r="20" spans="1:29" s="51" customFormat="1" ht="54.75" customHeight="1" x14ac:dyDescent="0.3">
      <c r="A20" s="58"/>
      <c r="B20" s="59" t="s">
        <v>36</v>
      </c>
      <c r="C20" s="60">
        <f>F20*100/(100-V20)</f>
        <v>2</v>
      </c>
      <c r="D20" s="60">
        <f>G20*100/(100-V20)</f>
        <v>2</v>
      </c>
      <c r="E20" s="60">
        <f>H20*100/(100-V20)</f>
        <v>3.0003000300030003</v>
      </c>
      <c r="F20" s="61">
        <v>2</v>
      </c>
      <c r="G20" s="61">
        <v>2</v>
      </c>
      <c r="H20" s="15">
        <f>G20/0.6666</f>
        <v>3.0003000300030003</v>
      </c>
      <c r="I20" s="89">
        <f t="shared" ref="I20" si="24">Z20/100*F20</f>
        <v>0</v>
      </c>
      <c r="J20" s="89">
        <f t="shared" ref="J20" si="25">Z20/100*G20</f>
        <v>0</v>
      </c>
      <c r="K20" s="89">
        <f t="shared" ref="K20" si="26">Z20/100*H20</f>
        <v>0</v>
      </c>
      <c r="L20" s="89">
        <f t="shared" ref="L20" si="27">AA20/100*F20</f>
        <v>1.9980000000000002</v>
      </c>
      <c r="M20" s="89">
        <f t="shared" ref="M20" si="28">AA20/100*G20</f>
        <v>1.9980000000000002</v>
      </c>
      <c r="N20" s="89">
        <f t="shared" ref="N20" si="29">AA20/100*H20</f>
        <v>2.9972997299729975</v>
      </c>
      <c r="O20" s="89">
        <f t="shared" ref="O20" si="30">AB20/100*F20</f>
        <v>0</v>
      </c>
      <c r="P20" s="89">
        <f t="shared" ref="P20" si="31">AB20/100*G20</f>
        <v>0</v>
      </c>
      <c r="Q20" s="89">
        <f t="shared" ref="Q20" si="32">AB20/100*H20</f>
        <v>0</v>
      </c>
      <c r="R20" s="88">
        <f t="shared" ref="R20" si="33">AC20/100*F20</f>
        <v>17.98</v>
      </c>
      <c r="S20" s="88">
        <f t="shared" ref="S20" si="34">AC20/100*G20</f>
        <v>17.98</v>
      </c>
      <c r="T20" s="88">
        <f t="shared" ref="T20" si="35">AC20/100*H20</f>
        <v>26.972697269726972</v>
      </c>
      <c r="U20" s="62" t="s">
        <v>37</v>
      </c>
      <c r="V20" s="63">
        <v>0</v>
      </c>
      <c r="W20" s="63">
        <v>0</v>
      </c>
      <c r="X20" s="64"/>
      <c r="Z20" s="87">
        <v>0</v>
      </c>
      <c r="AA20" s="87">
        <v>99.9</v>
      </c>
      <c r="AB20" s="87">
        <v>0</v>
      </c>
      <c r="AC20" s="88">
        <v>899</v>
      </c>
    </row>
    <row r="21" spans="1:29" s="51" customFormat="1" x14ac:dyDescent="0.3">
      <c r="A21" s="58"/>
      <c r="B21" s="65" t="s">
        <v>56</v>
      </c>
      <c r="C21" s="66"/>
      <c r="D21" s="66"/>
      <c r="E21" s="67"/>
      <c r="F21" s="68">
        <f>SUM(F19:F20)*(100-W21)/100</f>
        <v>48.481036000000003</v>
      </c>
      <c r="G21" s="68">
        <f>SUM(G19:G20)*(100-W21)/100</f>
        <v>48.481036000000003</v>
      </c>
      <c r="H21" s="68">
        <f>SUM(H19:H20)*(100-W21)/100</f>
        <v>72.728826882688267</v>
      </c>
      <c r="I21" s="69">
        <f t="shared" ref="I21:T21" si="36">SUM(I14:I20)</f>
        <v>8.0078800000000001</v>
      </c>
      <c r="J21" s="69">
        <f t="shared" si="36"/>
        <v>8.0078800000000001</v>
      </c>
      <c r="K21" s="69">
        <f t="shared" si="36"/>
        <v>12.013021302130213</v>
      </c>
      <c r="L21" s="69">
        <f t="shared" si="36"/>
        <v>3.7286000000000006</v>
      </c>
      <c r="M21" s="69">
        <f t="shared" si="36"/>
        <v>3.7286000000000006</v>
      </c>
      <c r="N21" s="69">
        <f t="shared" si="36"/>
        <v>5.593459345934594</v>
      </c>
      <c r="O21" s="69">
        <f t="shared" si="36"/>
        <v>2.9040800000000004</v>
      </c>
      <c r="P21" s="69">
        <f t="shared" si="36"/>
        <v>2.9040800000000004</v>
      </c>
      <c r="Q21" s="69">
        <f t="shared" si="36"/>
        <v>4.3565556555655567</v>
      </c>
      <c r="R21" s="68">
        <f t="shared" si="36"/>
        <v>77.090800000000002</v>
      </c>
      <c r="S21" s="68">
        <f t="shared" si="36"/>
        <v>77.090800000000002</v>
      </c>
      <c r="T21" s="68">
        <f t="shared" si="36"/>
        <v>115.64776477647766</v>
      </c>
      <c r="U21" s="64"/>
      <c r="V21" s="63"/>
      <c r="W21" s="70">
        <v>21</v>
      </c>
      <c r="X21" s="64"/>
      <c r="Z21" s="87"/>
      <c r="AA21" s="87"/>
      <c r="AB21" s="87"/>
      <c r="AC21" s="88"/>
    </row>
    <row r="22" spans="1:29" s="51" customFormat="1" x14ac:dyDescent="0.3">
      <c r="A22" s="71"/>
      <c r="B22" s="72"/>
      <c r="C22" s="72"/>
      <c r="D22" s="72"/>
      <c r="E22" s="72"/>
      <c r="F22" s="73"/>
      <c r="G22" s="73"/>
      <c r="H22" s="73"/>
      <c r="I22" s="74"/>
      <c r="J22" s="74"/>
      <c r="K22" s="74"/>
      <c r="L22" s="74"/>
      <c r="M22" s="74"/>
      <c r="N22" s="74"/>
      <c r="O22" s="74"/>
      <c r="P22" s="74"/>
      <c r="Q22" s="74"/>
      <c r="R22" s="73"/>
      <c r="S22" s="73"/>
      <c r="T22" s="73"/>
      <c r="U22" s="75"/>
      <c r="V22" s="76"/>
      <c r="W22" s="77"/>
      <c r="X22" s="75"/>
    </row>
    <row r="23" spans="1:29" s="51" customFormat="1" x14ac:dyDescent="0.3">
      <c r="A23" s="78"/>
      <c r="B23" s="72"/>
      <c r="C23" s="79"/>
      <c r="D23" s="79"/>
      <c r="E23" s="79"/>
      <c r="F23" s="80"/>
      <c r="G23" s="80"/>
      <c r="H23" s="80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75"/>
    </row>
    <row r="24" spans="1:29" s="51" customFormat="1" x14ac:dyDescent="0.3">
      <c r="A24" s="78"/>
      <c r="B24" s="53" t="s">
        <v>21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9" s="51" customFormat="1" ht="77.25" customHeight="1" x14ac:dyDescent="0.3">
      <c r="A25" s="78"/>
      <c r="B25" s="82" t="s">
        <v>47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</row>
    <row r="26" spans="1:29" ht="16.5" customHeight="1" x14ac:dyDescent="0.3">
      <c r="A26" s="7"/>
      <c r="B26" s="23" t="s">
        <v>38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9" ht="15" customHeight="1" x14ac:dyDescent="0.3">
      <c r="A27" s="7"/>
      <c r="B27" s="2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32" t="s">
        <v>22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</row>
    <row r="29" spans="1:29" x14ac:dyDescent="0.3">
      <c r="A29" s="1"/>
      <c r="B29" s="5" t="s">
        <v>48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3">
      <c r="A30" s="1"/>
      <c r="B30" s="5" t="s">
        <v>49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50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51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32" t="s">
        <v>23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</row>
    <row r="35" spans="1:21" x14ac:dyDescent="0.3">
      <c r="A35" s="1"/>
      <c r="B35" s="5" t="s">
        <v>27</v>
      </c>
      <c r="C35" s="5"/>
      <c r="D35" s="5" t="s">
        <v>52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 t="s">
        <v>63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33" t="s">
        <v>24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1:21" x14ac:dyDescent="0.3">
      <c r="A39" s="1"/>
      <c r="B39" s="5" t="s">
        <v>55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4:U34"/>
    <mergeCell ref="B38:U38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21:E21"/>
    <mergeCell ref="B19:E19"/>
  </mergeCells>
  <pageMargins left="0.25" right="0.25" top="0.75" bottom="0.75" header="0.3" footer="0.3"/>
  <pageSetup paperSize="9" orientation="landscape" r:id="rId1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2023-07-16T18:52:07Z</dcterms:modified>
</cp:coreProperties>
</file>